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3" state="hidden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горизонтально'!$I$89</definedName>
    <definedName name="allow_energy">'Время горизонтально'!$F$89</definedName>
    <definedName name="calc_with">'Время горизонтально'!$E$89</definedName>
    <definedName name="energy">'Время горизонтально'!$AA$4</definedName>
    <definedName name="group">'Время горизонтально'!$B$5</definedName>
    <definedName name="interval">'Время горизонтально'!$D$89</definedName>
    <definedName name="is_group">'Время горизонтально'!$G$89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горизонтально'!$AA$5</definedName>
    <definedName name="report_name">'Время горизонтально'!$B$89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горизонтально'!$H$89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A2" i="2" l="1"/>
  <c r="B3" i="3"/>
  <c r="B2" i="3"/>
  <c r="A5" i="3"/>
  <c r="D5" i="2"/>
  <c r="D4" i="2"/>
  <c r="C3" i="2"/>
  <c r="A4" i="2"/>
  <c r="AA34" i="1"/>
  <c r="W34" i="1"/>
  <c r="X34" i="1"/>
  <c r="Y34" i="1"/>
  <c r="Z34" i="1"/>
  <c r="K34" i="1"/>
  <c r="L34" i="1"/>
  <c r="M34" i="1"/>
  <c r="N34" i="1"/>
  <c r="O34" i="1"/>
  <c r="P34" i="1"/>
  <c r="Q34" i="1"/>
  <c r="R34" i="1"/>
  <c r="S34" i="1"/>
  <c r="T34" i="1"/>
  <c r="U34" i="1"/>
  <c r="V34" i="1"/>
  <c r="D34" i="1"/>
  <c r="E34" i="1"/>
  <c r="F34" i="1"/>
  <c r="G34" i="1"/>
  <c r="H34" i="1"/>
  <c r="I34" i="1"/>
  <c r="J34" i="1"/>
  <c r="C34" i="1"/>
</calcChain>
</file>

<file path=xl/sharedStrings.xml><?xml version="1.0" encoding="utf-8"?>
<sst xmlns="http://schemas.openxmlformats.org/spreadsheetml/2006/main" count="92" uniqueCount="66">
  <si>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</si>
  <si>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</si>
  <si>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</si>
  <si>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</si>
  <si>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</si>
  <si>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</si>
  <si>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</si>
  <si>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</si>
  <si>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</si>
  <si>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</si>
  <si>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</si>
  <si>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</si>
  <si>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</si>
  <si>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</si>
  <si>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</si>
  <si>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</si>
  <si>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</si>
  <si>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</si>
  <si>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</si>
  <si>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</si>
  <si>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</si>
  <si>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</si>
  <si>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</si>
  <si>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</si>
  <si>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</si>
  <si>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</si>
  <si>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</si>
  <si>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</si>
  <si>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</si>
  <si>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</si>
  <si>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</si>
  <si>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</si>
  <si>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>Электроэнергия по фидерам по часовым интервалам</t>
  </si>
  <si>
    <t>EE_HOUR_FIDER</t>
  </si>
  <si>
    <t>Электроэнергия, кВтч</t>
  </si>
  <si>
    <t xml:space="preserve">Сумма </t>
  </si>
  <si>
    <t>Общая сумма</t>
  </si>
  <si>
    <t>активная энергия</t>
  </si>
  <si>
    <t>за 21.06.2023</t>
  </si>
  <si>
    <t>ПС 35 кВ Пахомовская</t>
  </si>
  <si>
    <t xml:space="preserve"> 0,4 Пахомовская ТСН 1 ао RS</t>
  </si>
  <si>
    <t xml:space="preserve"> 0,4 Пахомовская ТСН 2 ао RS</t>
  </si>
  <si>
    <t xml:space="preserve"> 35 Пахомовская СВ ао RS</t>
  </si>
  <si>
    <t xml:space="preserve"> 35 Пахомовская СВ ап RS</t>
  </si>
  <si>
    <t xml:space="preserve"> 35 Пахомовская Т 1 ао RS</t>
  </si>
  <si>
    <t xml:space="preserve"> 35 Пахомовская Т 1 ап RS</t>
  </si>
  <si>
    <t xml:space="preserve"> 35 Пахомовская Т 2 ао RS</t>
  </si>
  <si>
    <t xml:space="preserve"> 35 Пахомовская Т 2 ап RS</t>
  </si>
  <si>
    <t xml:space="preserve"> 35 Пахомовская-Пахомовская М-ТЭЦ ао RS</t>
  </si>
  <si>
    <t xml:space="preserve"> 35 Пахомовская-Пахомовская М-ТЭЦ ап RS</t>
  </si>
  <si>
    <t xml:space="preserve"> 6 Пахомовская Т 1 ао RS</t>
  </si>
  <si>
    <t xml:space="preserve"> 6 Пахомовская Т 1 ап RS</t>
  </si>
  <si>
    <t xml:space="preserve"> 6 Пахомовская Т 2 ао RS</t>
  </si>
  <si>
    <t xml:space="preserve"> 6 Пахомовская Т 2 ап RS</t>
  </si>
  <si>
    <t xml:space="preserve"> 6 Пахомовская-В.Мост ао RS</t>
  </si>
  <si>
    <t xml:space="preserve"> 6 Пахомовская-В.Мост ап RS</t>
  </si>
  <si>
    <t xml:space="preserve"> 6 Пахомовская-Девятины ао RS</t>
  </si>
  <si>
    <t xml:space="preserve"> 6 Пахомовская-Девятины ап RS</t>
  </si>
  <si>
    <t xml:space="preserve"> 6 Пахомовская-Земснаряд ао RS</t>
  </si>
  <si>
    <t xml:space="preserve"> 6 Пахомовская-Земснаряд ап RS</t>
  </si>
  <si>
    <t xml:space="preserve"> 6 Пахомовская-Прогресс ао RS</t>
  </si>
  <si>
    <t xml:space="preserve"> 6 Пахомовская-Прогресс рп RS</t>
  </si>
  <si>
    <t xml:space="preserve"> 6 Пахомовская-Шлюз 6-1 ао RS</t>
  </si>
  <si>
    <t xml:space="preserve"> 6 Пахомовская-Шлюз 6-1 ап RS</t>
  </si>
  <si>
    <t xml:space="preserve"> 6 Пахомовская-Шлюз 6-2 ао RS</t>
  </si>
  <si>
    <t xml:space="preserve"> 6 Пахомовская-Шлюз 6-2 ап 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</si>
</sst>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173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3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wrapText="1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0" fontId="3" fillId="0" borderId="0" xfId="0" applyFont="1" applyAlignment="1"/>
    <xf numFmtId="0" fontId="3" fillId="0" borderId="0" xfId="0" applyFont="1" applyAlignment="1">
      <alignment horizontal="right"/>
    </xf>
    <xf numFmtId="3" fontId="3" fillId="0" borderId="15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89"/>
  <sheetViews>
    <sheetView tabSelected="1" topLeftCell="B1" zoomScaleNormal="100" zoomScaleSheetLayoutView="100" workbookViewId="0"/>
  </sheetViews>
  <sheetFormatPr defaultRowHeight="12.75" x14ac:dyDescent="0.2"/>
  <cols>
    <col min="1" max="1" width="5" style="6" hidden="1" customWidth="1"/>
    <col min="2" max="2" width="30.7109375" style="4" customWidth="1"/>
    <col min="3" max="3" width="7.7109375" style="9" customWidth="1"/>
    <col min="4" max="11" width="7.7109375" style="10" customWidth="1"/>
    <col min="12" max="26" width="7.7109375" style="11" customWidth="1"/>
    <col min="27" max="27" width="12.7109375" style="1" customWidth="1"/>
    <col min="28" max="16384" width="9.140625" style="1"/>
  </cols>
  <sheetData>
    <row r="2" spans="1:27" ht="24.75" customHeight="1" x14ac:dyDescent="0.2">
      <c r="C2" s="12"/>
      <c r="E2" s="20" t="s">
        <v>32</v>
      </c>
      <c r="F2" s="12"/>
      <c r="G2" s="12"/>
      <c r="H2" s="12"/>
      <c r="I2" s="12"/>
      <c r="J2" s="12"/>
    </row>
    <row r="3" spans="1:27" ht="21" customHeight="1" x14ac:dyDescent="0.2">
      <c r="C3" s="10"/>
      <c r="E3" s="13"/>
    </row>
    <row r="4" spans="1:27" ht="12.75" customHeight="1" x14ac:dyDescent="0.2">
      <c r="C4" s="10"/>
      <c r="AA4" s="3" t="s">
        <v>37</v>
      </c>
    </row>
    <row r="5" spans="1:27" ht="18.75" x14ac:dyDescent="0.2">
      <c r="B5" s="19" t="s">
        <v>39</v>
      </c>
      <c r="C5" s="10"/>
      <c r="AA5" s="2" t="s">
        <v>38</v>
      </c>
    </row>
    <row r="6" spans="1:27" ht="13.5" thickBot="1" x14ac:dyDescent="0.25"/>
    <row r="7" spans="1:27" ht="37.5" customHeight="1" thickBot="1" x14ac:dyDescent="0.25">
      <c r="A7" s="17" t="s">
        <v>0</v>
      </c>
      <c r="B7" s="18" t="s">
        <v>1</v>
      </c>
      <c r="C7" s="21" t="s">
        <v>3</v>
      </c>
      <c r="D7" s="21" t="s">
        <v>4</v>
      </c>
      <c r="E7" s="21" t="s">
        <v>5</v>
      </c>
      <c r="F7" s="21" t="s">
        <v>6</v>
      </c>
      <c r="G7" s="21" t="s">
        <v>7</v>
      </c>
      <c r="H7" s="21" t="s">
        <v>8</v>
      </c>
      <c r="I7" s="21" t="s">
        <v>9</v>
      </c>
      <c r="J7" s="21" t="s">
        <v>10</v>
      </c>
      <c r="K7" s="21" t="s">
        <v>11</v>
      </c>
      <c r="L7" s="21" t="s">
        <v>12</v>
      </c>
      <c r="M7" s="21" t="s">
        <v>13</v>
      </c>
      <c r="N7" s="21" t="s">
        <v>14</v>
      </c>
      <c r="O7" s="21" t="s">
        <v>15</v>
      </c>
      <c r="P7" s="21" t="s">
        <v>16</v>
      </c>
      <c r="Q7" s="21" t="s">
        <v>17</v>
      </c>
      <c r="R7" s="21" t="s">
        <v>18</v>
      </c>
      <c r="S7" s="21" t="s">
        <v>19</v>
      </c>
      <c r="T7" s="21" t="s">
        <v>20</v>
      </c>
      <c r="U7" s="21" t="s">
        <v>21</v>
      </c>
      <c r="V7" s="21" t="s">
        <v>22</v>
      </c>
      <c r="W7" s="21" t="s">
        <v>23</v>
      </c>
      <c r="X7" s="21" t="s">
        <v>24</v>
      </c>
      <c r="Y7" s="21" t="s">
        <v>25</v>
      </c>
      <c r="Z7" s="54" t="s">
        <v>26</v>
      </c>
      <c r="AA7" s="22" t="s">
        <v>35</v>
      </c>
    </row>
    <row r="8" spans="1:27" x14ac:dyDescent="0.2">
      <c r="A8" s="7"/>
      <c r="B8" s="8" t="s">
        <v>40</v>
      </c>
      <c r="C8" s="14">
        <v>0.79200000000000004</v>
      </c>
      <c r="D8" s="15">
        <v>0.81600000000000006</v>
      </c>
      <c r="E8" s="15">
        <v>0.81600000000000006</v>
      </c>
      <c r="F8" s="15">
        <v>0.84</v>
      </c>
      <c r="G8" s="15">
        <v>0.84</v>
      </c>
      <c r="H8" s="15">
        <v>0.81600000000000006</v>
      </c>
      <c r="I8" s="15">
        <v>0.81600000000000006</v>
      </c>
      <c r="J8" s="15">
        <v>0.79200000000000004</v>
      </c>
      <c r="K8" s="15">
        <v>0.81600000000000006</v>
      </c>
      <c r="L8" s="16">
        <v>0.79200000000000004</v>
      </c>
      <c r="M8" s="16">
        <v>0.76800000000000002</v>
      </c>
      <c r="N8" s="16">
        <v>0.79200000000000004</v>
      </c>
      <c r="O8" s="16">
        <v>0.79200000000000004</v>
      </c>
      <c r="P8" s="16">
        <v>0.79200000000000004</v>
      </c>
      <c r="Q8" s="16">
        <v>0.79200000000000004</v>
      </c>
      <c r="R8" s="16">
        <v>0.76800000000000002</v>
      </c>
      <c r="S8" s="16">
        <v>0.79200000000000004</v>
      </c>
      <c r="T8" s="16">
        <v>0.79200000000000004</v>
      </c>
      <c r="U8" s="16">
        <v>0.79200000000000004</v>
      </c>
      <c r="V8" s="16">
        <v>0.79200000000000004</v>
      </c>
      <c r="W8" s="16">
        <v>0.79200000000000004</v>
      </c>
      <c r="X8" s="16">
        <v>0.79200000000000004</v>
      </c>
      <c r="Y8" s="16">
        <v>0.76800000000000002</v>
      </c>
      <c r="Z8" s="55">
        <v>0.79200000000000004</v>
      </c>
      <c r="AA8" s="23">
        <v>19.152000000000005</v>
      </c>
    </row>
    <row r="9" spans="1:27" x14ac:dyDescent="0.2">
      <c r="A9" s="7"/>
      <c r="B9" s="8" t="s">
        <v>41</v>
      </c>
      <c r="C9" s="14">
        <v>0.26400000000000001</v>
      </c>
      <c r="D9" s="15">
        <v>0.26400000000000001</v>
      </c>
      <c r="E9" s="15">
        <v>0.26400000000000001</v>
      </c>
      <c r="F9" s="15">
        <v>0.28800000000000003</v>
      </c>
      <c r="G9" s="15">
        <v>0.26400000000000001</v>
      </c>
      <c r="H9" s="15">
        <v>0.26400000000000001</v>
      </c>
      <c r="I9" s="15">
        <v>0.26400000000000001</v>
      </c>
      <c r="J9" s="15">
        <v>0.26400000000000001</v>
      </c>
      <c r="K9" s="15">
        <v>0.26400000000000001</v>
      </c>
      <c r="L9" s="16">
        <v>0.26400000000000001</v>
      </c>
      <c r="M9" s="16">
        <v>0.26400000000000001</v>
      </c>
      <c r="N9" s="16">
        <v>0.26400000000000001</v>
      </c>
      <c r="O9" s="16">
        <v>0.28800000000000003</v>
      </c>
      <c r="P9" s="16">
        <v>0.26400000000000001</v>
      </c>
      <c r="Q9" s="16">
        <v>0.26400000000000001</v>
      </c>
      <c r="R9" s="16">
        <v>0.26400000000000001</v>
      </c>
      <c r="S9" s="16">
        <v>0.26400000000000001</v>
      </c>
      <c r="T9" s="16">
        <v>0.26400000000000001</v>
      </c>
      <c r="U9" s="16">
        <v>0.26400000000000001</v>
      </c>
      <c r="V9" s="16">
        <v>0.26400000000000001</v>
      </c>
      <c r="W9" s="16">
        <v>0.28800000000000003</v>
      </c>
      <c r="X9" s="16">
        <v>0.26400000000000001</v>
      </c>
      <c r="Y9" s="16">
        <v>0.26400000000000001</v>
      </c>
      <c r="Z9" s="55">
        <v>0.26400000000000001</v>
      </c>
      <c r="AA9" s="65">
        <v>6.4080000000000039</v>
      </c>
    </row>
    <row r="10" spans="1:27" x14ac:dyDescent="0.2">
      <c r="A10" s="7"/>
      <c r="B10" s="8" t="s">
        <v>42</v>
      </c>
      <c r="C10" s="14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15">
        <v>0</v>
      </c>
      <c r="K10" s="15">
        <v>0</v>
      </c>
      <c r="L10" s="16">
        <v>0</v>
      </c>
      <c r="M10" s="16">
        <v>0</v>
      </c>
      <c r="N10" s="16">
        <v>0</v>
      </c>
      <c r="O10" s="16">
        <v>0</v>
      </c>
      <c r="P10" s="16">
        <v>0</v>
      </c>
      <c r="Q10" s="16">
        <v>0</v>
      </c>
      <c r="R10" s="16">
        <v>0</v>
      </c>
      <c r="S10" s="16">
        <v>0</v>
      </c>
      <c r="T10" s="16">
        <v>0</v>
      </c>
      <c r="U10" s="16">
        <v>0</v>
      </c>
      <c r="V10" s="16">
        <v>0</v>
      </c>
      <c r="W10" s="16">
        <v>0</v>
      </c>
      <c r="X10" s="16">
        <v>0</v>
      </c>
      <c r="Y10" s="16">
        <v>0</v>
      </c>
      <c r="Z10" s="55">
        <v>0</v>
      </c>
      <c r="AA10" s="65">
        <v>0</v>
      </c>
    </row>
    <row r="11" spans="1:27" x14ac:dyDescent="0.2">
      <c r="A11" s="7"/>
      <c r="B11" s="8" t="s">
        <v>43</v>
      </c>
      <c r="C11" s="14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6">
        <v>0</v>
      </c>
      <c r="M11" s="16">
        <v>0</v>
      </c>
      <c r="N11" s="16">
        <v>0</v>
      </c>
      <c r="O11" s="16">
        <v>0</v>
      </c>
      <c r="P11" s="16">
        <v>0</v>
      </c>
      <c r="Q11" s="16">
        <v>0</v>
      </c>
      <c r="R11" s="16">
        <v>0</v>
      </c>
      <c r="S11" s="16">
        <v>0</v>
      </c>
      <c r="T11" s="16">
        <v>0</v>
      </c>
      <c r="U11" s="16">
        <v>0</v>
      </c>
      <c r="V11" s="16">
        <v>0</v>
      </c>
      <c r="W11" s="16">
        <v>0</v>
      </c>
      <c r="X11" s="16">
        <v>0</v>
      </c>
      <c r="Y11" s="16">
        <v>0</v>
      </c>
      <c r="Z11" s="55">
        <v>0</v>
      </c>
      <c r="AA11" s="65">
        <v>0</v>
      </c>
    </row>
    <row r="12" spans="1:27" x14ac:dyDescent="0.2">
      <c r="A12" s="7"/>
      <c r="B12" s="8" t="s">
        <v>44</v>
      </c>
      <c r="C12" s="14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6">
        <v>0</v>
      </c>
      <c r="M12" s="16">
        <v>0</v>
      </c>
      <c r="N12" s="16">
        <v>0</v>
      </c>
      <c r="O12" s="16">
        <v>0</v>
      </c>
      <c r="P12" s="16">
        <v>0</v>
      </c>
      <c r="Q12" s="16">
        <v>0</v>
      </c>
      <c r="R12" s="16">
        <v>0</v>
      </c>
      <c r="S12" s="16">
        <v>0</v>
      </c>
      <c r="T12" s="16">
        <v>0</v>
      </c>
      <c r="U12" s="16">
        <v>0</v>
      </c>
      <c r="V12" s="16">
        <v>0</v>
      </c>
      <c r="W12" s="16">
        <v>0</v>
      </c>
      <c r="X12" s="16">
        <v>0</v>
      </c>
      <c r="Y12" s="16">
        <v>0</v>
      </c>
      <c r="Z12" s="55">
        <v>0</v>
      </c>
      <c r="AA12" s="65">
        <v>0</v>
      </c>
    </row>
    <row r="13" spans="1:27" x14ac:dyDescent="0.2">
      <c r="A13" s="7"/>
      <c r="B13" s="8" t="s">
        <v>45</v>
      </c>
      <c r="C13" s="14">
        <v>240.45000000000002</v>
      </c>
      <c r="D13" s="15">
        <v>216.3</v>
      </c>
      <c r="E13" s="15">
        <v>200.55</v>
      </c>
      <c r="F13" s="15">
        <v>180.6</v>
      </c>
      <c r="G13" s="15">
        <v>187.95000000000002</v>
      </c>
      <c r="H13" s="15">
        <v>202.65</v>
      </c>
      <c r="I13" s="15">
        <v>258.3</v>
      </c>
      <c r="J13" s="15">
        <v>298.2</v>
      </c>
      <c r="K13" s="15">
        <v>320.25</v>
      </c>
      <c r="L13" s="16">
        <v>333.90000000000003</v>
      </c>
      <c r="M13" s="16">
        <v>338.1</v>
      </c>
      <c r="N13" s="16">
        <v>329.7</v>
      </c>
      <c r="O13" s="16">
        <v>323.40000000000003</v>
      </c>
      <c r="P13" s="16">
        <v>306.60000000000002</v>
      </c>
      <c r="Q13" s="16">
        <v>300.3</v>
      </c>
      <c r="R13" s="16">
        <v>298.2</v>
      </c>
      <c r="S13" s="16">
        <v>309.75</v>
      </c>
      <c r="T13" s="16">
        <v>317.10000000000002</v>
      </c>
      <c r="U13" s="16">
        <v>337.05</v>
      </c>
      <c r="V13" s="16">
        <v>344.40000000000003</v>
      </c>
      <c r="W13" s="16">
        <v>345.45</v>
      </c>
      <c r="X13" s="16">
        <v>328.65000000000003</v>
      </c>
      <c r="Y13" s="16">
        <v>312.90000000000003</v>
      </c>
      <c r="Z13" s="55">
        <v>270.89999999999998</v>
      </c>
      <c r="AA13" s="65">
        <v>6901.6499999999987</v>
      </c>
    </row>
    <row r="14" spans="1:27" x14ac:dyDescent="0.2">
      <c r="A14" s="7"/>
      <c r="B14" s="8" t="s">
        <v>46</v>
      </c>
      <c r="C14" s="14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6">
        <v>0</v>
      </c>
      <c r="M14" s="16">
        <v>0</v>
      </c>
      <c r="N14" s="16">
        <v>0</v>
      </c>
      <c r="O14" s="16">
        <v>0</v>
      </c>
      <c r="P14" s="16">
        <v>0</v>
      </c>
      <c r="Q14" s="16">
        <v>0</v>
      </c>
      <c r="R14" s="16">
        <v>0</v>
      </c>
      <c r="S14" s="16">
        <v>0</v>
      </c>
      <c r="T14" s="16">
        <v>0</v>
      </c>
      <c r="U14" s="16">
        <v>0</v>
      </c>
      <c r="V14" s="16">
        <v>0</v>
      </c>
      <c r="W14" s="16">
        <v>0</v>
      </c>
      <c r="X14" s="16">
        <v>0</v>
      </c>
      <c r="Y14" s="16">
        <v>0</v>
      </c>
      <c r="Z14" s="55">
        <v>0</v>
      </c>
      <c r="AA14" s="65">
        <v>0</v>
      </c>
    </row>
    <row r="15" spans="1:27" x14ac:dyDescent="0.2">
      <c r="A15" s="7"/>
      <c r="B15" s="8" t="s">
        <v>47</v>
      </c>
      <c r="C15" s="14">
        <v>51.45</v>
      </c>
      <c r="D15" s="15">
        <v>36.75</v>
      </c>
      <c r="E15" s="15">
        <v>44.1</v>
      </c>
      <c r="F15" s="15">
        <v>35.700000000000003</v>
      </c>
      <c r="G15" s="15">
        <v>43.050000000000004</v>
      </c>
      <c r="H15" s="15">
        <v>29.400000000000002</v>
      </c>
      <c r="I15" s="15">
        <v>40.950000000000003</v>
      </c>
      <c r="J15" s="15">
        <v>54.6</v>
      </c>
      <c r="K15" s="15">
        <v>49.35</v>
      </c>
      <c r="L15" s="16">
        <v>27.3</v>
      </c>
      <c r="M15" s="16">
        <v>40.950000000000003</v>
      </c>
      <c r="N15" s="16">
        <v>24.150000000000002</v>
      </c>
      <c r="O15" s="16">
        <v>34.65</v>
      </c>
      <c r="P15" s="16">
        <v>24.150000000000002</v>
      </c>
      <c r="Q15" s="16">
        <v>37.800000000000004</v>
      </c>
      <c r="R15" s="16">
        <v>21</v>
      </c>
      <c r="S15" s="16">
        <v>35.700000000000003</v>
      </c>
      <c r="T15" s="16">
        <v>19.95</v>
      </c>
      <c r="U15" s="16">
        <v>36.75</v>
      </c>
      <c r="V15" s="16">
        <v>32.549999999999997</v>
      </c>
      <c r="W15" s="16">
        <v>19.95</v>
      </c>
      <c r="X15" s="16">
        <v>28.35</v>
      </c>
      <c r="Y15" s="16">
        <v>26.25</v>
      </c>
      <c r="Z15" s="55">
        <v>24.150000000000002</v>
      </c>
      <c r="AA15" s="65">
        <v>819.00000000000011</v>
      </c>
    </row>
    <row r="16" spans="1:27" x14ac:dyDescent="0.2">
      <c r="A16" s="7"/>
      <c r="B16" s="8" t="s">
        <v>48</v>
      </c>
      <c r="C16" s="14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6">
        <v>0</v>
      </c>
      <c r="M16" s="16">
        <v>0</v>
      </c>
      <c r="N16" s="16">
        <v>0</v>
      </c>
      <c r="O16" s="16">
        <v>0</v>
      </c>
      <c r="P16" s="16">
        <v>0</v>
      </c>
      <c r="Q16" s="16">
        <v>0</v>
      </c>
      <c r="R16" s="16">
        <v>0</v>
      </c>
      <c r="S16" s="16">
        <v>0</v>
      </c>
      <c r="T16" s="16">
        <v>0</v>
      </c>
      <c r="U16" s="16">
        <v>0</v>
      </c>
      <c r="V16" s="16">
        <v>0</v>
      </c>
      <c r="W16" s="16">
        <v>0</v>
      </c>
      <c r="X16" s="16">
        <v>0</v>
      </c>
      <c r="Y16" s="16">
        <v>0</v>
      </c>
      <c r="Z16" s="55">
        <v>0</v>
      </c>
      <c r="AA16" s="65">
        <v>0</v>
      </c>
    </row>
    <row r="17" spans="1:27" x14ac:dyDescent="0.2">
      <c r="A17" s="7"/>
      <c r="B17" s="8" t="s">
        <v>49</v>
      </c>
      <c r="C17" s="14">
        <v>1540</v>
      </c>
      <c r="D17" s="15">
        <v>1065.4000000000001</v>
      </c>
      <c r="E17" s="15">
        <v>1402.8</v>
      </c>
      <c r="F17" s="15">
        <v>1946</v>
      </c>
      <c r="G17" s="15">
        <v>1731.8</v>
      </c>
      <c r="H17" s="15">
        <v>1716.4</v>
      </c>
      <c r="I17" s="15">
        <v>1764</v>
      </c>
      <c r="J17" s="15">
        <v>1521.8</v>
      </c>
      <c r="K17" s="15">
        <v>1254.4000000000001</v>
      </c>
      <c r="L17" s="16">
        <v>987</v>
      </c>
      <c r="M17" s="16">
        <v>1328.6000000000001</v>
      </c>
      <c r="N17" s="16">
        <v>1128.4000000000001</v>
      </c>
      <c r="O17" s="16">
        <v>1678.6000000000001</v>
      </c>
      <c r="P17" s="16">
        <v>1061.2</v>
      </c>
      <c r="Q17" s="16">
        <v>1037.4000000000001</v>
      </c>
      <c r="R17" s="16">
        <v>1332.8</v>
      </c>
      <c r="S17" s="16">
        <v>1363.6000000000001</v>
      </c>
      <c r="T17" s="16">
        <v>1383.2</v>
      </c>
      <c r="U17" s="16">
        <v>1276.8</v>
      </c>
      <c r="V17" s="16">
        <v>1251.6000000000001</v>
      </c>
      <c r="W17" s="16">
        <v>1610</v>
      </c>
      <c r="X17" s="16">
        <v>947.80000000000007</v>
      </c>
      <c r="Y17" s="16">
        <v>1059.8</v>
      </c>
      <c r="Z17" s="55">
        <v>1307.6000000000001</v>
      </c>
      <c r="AA17" s="65">
        <v>32696.999999999993</v>
      </c>
    </row>
    <row r="18" spans="1:27" x14ac:dyDescent="0.2">
      <c r="A18" s="7"/>
      <c r="B18" s="8" t="s">
        <v>50</v>
      </c>
      <c r="C18" s="14">
        <v>237.12</v>
      </c>
      <c r="D18" s="15">
        <v>212.16</v>
      </c>
      <c r="E18" s="15">
        <v>195.84</v>
      </c>
      <c r="F18" s="15">
        <v>176.64000000000001</v>
      </c>
      <c r="G18" s="15">
        <v>183.36</v>
      </c>
      <c r="H18" s="15">
        <v>197.76</v>
      </c>
      <c r="I18" s="15">
        <v>254.4</v>
      </c>
      <c r="J18" s="15">
        <v>294.72000000000003</v>
      </c>
      <c r="K18" s="15">
        <v>316.8</v>
      </c>
      <c r="L18" s="16">
        <v>330.24</v>
      </c>
      <c r="M18" s="16">
        <v>333.12</v>
      </c>
      <c r="N18" s="16">
        <v>326.40000000000003</v>
      </c>
      <c r="O18" s="16">
        <v>319.68</v>
      </c>
      <c r="P18" s="16">
        <v>303.36</v>
      </c>
      <c r="Q18" s="16">
        <v>295.68</v>
      </c>
      <c r="R18" s="16">
        <v>294.72000000000003</v>
      </c>
      <c r="S18" s="16">
        <v>305.28000000000003</v>
      </c>
      <c r="T18" s="16">
        <v>314.88</v>
      </c>
      <c r="U18" s="16">
        <v>333.12</v>
      </c>
      <c r="V18" s="16">
        <v>339.84000000000003</v>
      </c>
      <c r="W18" s="16">
        <v>341.76</v>
      </c>
      <c r="X18" s="16">
        <v>325.44</v>
      </c>
      <c r="Y18" s="16">
        <v>310.08</v>
      </c>
      <c r="Z18" s="55">
        <v>265.92</v>
      </c>
      <c r="AA18" s="65">
        <v>6808.32</v>
      </c>
    </row>
    <row r="19" spans="1:27" x14ac:dyDescent="0.2">
      <c r="A19" s="7"/>
      <c r="B19" s="8" t="s">
        <v>51</v>
      </c>
      <c r="C19" s="14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6">
        <v>0</v>
      </c>
      <c r="M19" s="16">
        <v>0</v>
      </c>
      <c r="N19" s="16">
        <v>0</v>
      </c>
      <c r="O19" s="16">
        <v>0</v>
      </c>
      <c r="P19" s="16">
        <v>0</v>
      </c>
      <c r="Q19" s="16">
        <v>0</v>
      </c>
      <c r="R19" s="16">
        <v>0</v>
      </c>
      <c r="S19" s="16">
        <v>0</v>
      </c>
      <c r="T19" s="16">
        <v>0</v>
      </c>
      <c r="U19" s="16">
        <v>0</v>
      </c>
      <c r="V19" s="16">
        <v>0</v>
      </c>
      <c r="W19" s="16">
        <v>0</v>
      </c>
      <c r="X19" s="16">
        <v>0</v>
      </c>
      <c r="Y19" s="16">
        <v>0</v>
      </c>
      <c r="Z19" s="55">
        <v>0</v>
      </c>
      <c r="AA19" s="65">
        <v>0</v>
      </c>
    </row>
    <row r="20" spans="1:27" x14ac:dyDescent="0.2">
      <c r="A20" s="7"/>
      <c r="B20" s="8" t="s">
        <v>52</v>
      </c>
      <c r="C20" s="14">
        <v>48</v>
      </c>
      <c r="D20" s="15">
        <v>32.64</v>
      </c>
      <c r="E20" s="15">
        <v>40.32</v>
      </c>
      <c r="F20" s="15">
        <v>31.68</v>
      </c>
      <c r="G20" s="15">
        <v>40.32</v>
      </c>
      <c r="H20" s="15">
        <v>24</v>
      </c>
      <c r="I20" s="15">
        <v>37.44</v>
      </c>
      <c r="J20" s="15">
        <v>51.84</v>
      </c>
      <c r="K20" s="15">
        <v>45.12</v>
      </c>
      <c r="L20" s="16">
        <v>23.04</v>
      </c>
      <c r="M20" s="16">
        <v>37.44</v>
      </c>
      <c r="N20" s="16">
        <v>20.16</v>
      </c>
      <c r="O20" s="16">
        <v>30.72</v>
      </c>
      <c r="P20" s="16">
        <v>21.12</v>
      </c>
      <c r="Q20" s="16">
        <v>34.56</v>
      </c>
      <c r="R20" s="16">
        <v>17.28</v>
      </c>
      <c r="S20" s="16">
        <v>31.68</v>
      </c>
      <c r="T20" s="16">
        <v>16.32</v>
      </c>
      <c r="U20" s="16">
        <v>32.64</v>
      </c>
      <c r="V20" s="16">
        <v>28.8</v>
      </c>
      <c r="W20" s="16">
        <v>16.32</v>
      </c>
      <c r="X20" s="16">
        <v>24.96</v>
      </c>
      <c r="Y20" s="16">
        <v>22.080000000000002</v>
      </c>
      <c r="Z20" s="55">
        <v>20.16</v>
      </c>
      <c r="AA20" s="65">
        <v>728.6400000000001</v>
      </c>
    </row>
    <row r="21" spans="1:27" x14ac:dyDescent="0.2">
      <c r="A21" s="7"/>
      <c r="B21" s="8" t="s">
        <v>53</v>
      </c>
      <c r="C21" s="14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6">
        <v>0</v>
      </c>
      <c r="M21" s="16">
        <v>0</v>
      </c>
      <c r="N21" s="16">
        <v>0</v>
      </c>
      <c r="O21" s="16">
        <v>0</v>
      </c>
      <c r="P21" s="16">
        <v>0</v>
      </c>
      <c r="Q21" s="16">
        <v>0</v>
      </c>
      <c r="R21" s="16">
        <v>0</v>
      </c>
      <c r="S21" s="16">
        <v>0</v>
      </c>
      <c r="T21" s="16">
        <v>0</v>
      </c>
      <c r="U21" s="16">
        <v>0</v>
      </c>
      <c r="V21" s="16">
        <v>0</v>
      </c>
      <c r="W21" s="16">
        <v>0</v>
      </c>
      <c r="X21" s="16">
        <v>0</v>
      </c>
      <c r="Y21" s="16">
        <v>0</v>
      </c>
      <c r="Z21" s="55">
        <v>0</v>
      </c>
      <c r="AA21" s="65">
        <v>0</v>
      </c>
    </row>
    <row r="22" spans="1:27" x14ac:dyDescent="0.2">
      <c r="A22" s="7"/>
      <c r="B22" s="8" t="s">
        <v>54</v>
      </c>
      <c r="C22" s="14">
        <v>63.36</v>
      </c>
      <c r="D22" s="15">
        <v>59.04</v>
      </c>
      <c r="E22" s="15">
        <v>52.800000000000004</v>
      </c>
      <c r="F22" s="15">
        <v>53.28</v>
      </c>
      <c r="G22" s="15">
        <v>52.800000000000004</v>
      </c>
      <c r="H22" s="15">
        <v>57.6</v>
      </c>
      <c r="I22" s="15">
        <v>68.64</v>
      </c>
      <c r="J22" s="15">
        <v>72.960000000000008</v>
      </c>
      <c r="K22" s="15">
        <v>76.8</v>
      </c>
      <c r="L22" s="16">
        <v>81.12</v>
      </c>
      <c r="M22" s="16">
        <v>84</v>
      </c>
      <c r="N22" s="16">
        <v>81.12</v>
      </c>
      <c r="O22" s="16">
        <v>86.4</v>
      </c>
      <c r="P22" s="16">
        <v>83.04</v>
      </c>
      <c r="Q22" s="16">
        <v>74.400000000000006</v>
      </c>
      <c r="R22" s="16">
        <v>80.64</v>
      </c>
      <c r="S22" s="16">
        <v>78.72</v>
      </c>
      <c r="T22" s="16">
        <v>71.52</v>
      </c>
      <c r="U22" s="16">
        <v>85.92</v>
      </c>
      <c r="V22" s="16">
        <v>83.52</v>
      </c>
      <c r="W22" s="16">
        <v>80.16</v>
      </c>
      <c r="X22" s="16">
        <v>79.680000000000007</v>
      </c>
      <c r="Y22" s="16">
        <v>74.88</v>
      </c>
      <c r="Z22" s="55">
        <v>67.2</v>
      </c>
      <c r="AA22" s="65">
        <v>1749.6000000000001</v>
      </c>
    </row>
    <row r="23" spans="1:27" x14ac:dyDescent="0.2">
      <c r="A23" s="7"/>
      <c r="B23" s="8" t="s">
        <v>55</v>
      </c>
      <c r="C23" s="14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6">
        <v>0</v>
      </c>
      <c r="M23" s="16">
        <v>0</v>
      </c>
      <c r="N23" s="16">
        <v>0</v>
      </c>
      <c r="O23" s="16">
        <v>0</v>
      </c>
      <c r="P23" s="16">
        <v>0</v>
      </c>
      <c r="Q23" s="16">
        <v>0</v>
      </c>
      <c r="R23" s="16">
        <v>0</v>
      </c>
      <c r="S23" s="16">
        <v>0</v>
      </c>
      <c r="T23" s="16">
        <v>0</v>
      </c>
      <c r="U23" s="16">
        <v>0</v>
      </c>
      <c r="V23" s="16">
        <v>0</v>
      </c>
      <c r="W23" s="16">
        <v>0</v>
      </c>
      <c r="X23" s="16">
        <v>0</v>
      </c>
      <c r="Y23" s="16">
        <v>0</v>
      </c>
      <c r="Z23" s="55">
        <v>0</v>
      </c>
      <c r="AA23" s="65">
        <v>0</v>
      </c>
    </row>
    <row r="24" spans="1:27" x14ac:dyDescent="0.2">
      <c r="A24" s="7"/>
      <c r="B24" s="8" t="s">
        <v>56</v>
      </c>
      <c r="C24" s="14">
        <v>151.20000000000002</v>
      </c>
      <c r="D24" s="15">
        <v>131.52000000000001</v>
      </c>
      <c r="E24" s="15">
        <v>124.56</v>
      </c>
      <c r="F24" s="15">
        <v>110.16</v>
      </c>
      <c r="G24" s="15">
        <v>114.96000000000001</v>
      </c>
      <c r="H24" s="15">
        <v>121.68</v>
      </c>
      <c r="I24" s="15">
        <v>157.92000000000002</v>
      </c>
      <c r="J24" s="15">
        <v>193.20000000000002</v>
      </c>
      <c r="K24" s="15">
        <v>200.64000000000001</v>
      </c>
      <c r="L24" s="16">
        <v>215.04</v>
      </c>
      <c r="M24" s="16">
        <v>224.4</v>
      </c>
      <c r="N24" s="16">
        <v>219.36</v>
      </c>
      <c r="O24" s="16">
        <v>208.56</v>
      </c>
      <c r="P24" s="16">
        <v>195.6</v>
      </c>
      <c r="Q24" s="16">
        <v>197.76</v>
      </c>
      <c r="R24" s="16">
        <v>196.32</v>
      </c>
      <c r="S24" s="16">
        <v>204.24</v>
      </c>
      <c r="T24" s="16">
        <v>216.96</v>
      </c>
      <c r="U24" s="16">
        <v>215.04</v>
      </c>
      <c r="V24" s="16">
        <v>220.32</v>
      </c>
      <c r="W24" s="16">
        <v>225.12</v>
      </c>
      <c r="X24" s="16">
        <v>217.92000000000002</v>
      </c>
      <c r="Y24" s="16">
        <v>209.52</v>
      </c>
      <c r="Z24" s="55">
        <v>176.4</v>
      </c>
      <c r="AA24" s="65">
        <v>4448.4000000000005</v>
      </c>
    </row>
    <row r="25" spans="1:27" x14ac:dyDescent="0.2">
      <c r="A25" s="7"/>
      <c r="B25" s="8" t="s">
        <v>57</v>
      </c>
      <c r="C25" s="14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6">
        <v>0</v>
      </c>
      <c r="M25" s="16">
        <v>0</v>
      </c>
      <c r="N25" s="16">
        <v>0</v>
      </c>
      <c r="O25" s="16">
        <v>0</v>
      </c>
      <c r="P25" s="16">
        <v>0</v>
      </c>
      <c r="Q25" s="16">
        <v>0</v>
      </c>
      <c r="R25" s="16">
        <v>0</v>
      </c>
      <c r="S25" s="16">
        <v>0</v>
      </c>
      <c r="T25" s="16">
        <v>0</v>
      </c>
      <c r="U25" s="16">
        <v>0</v>
      </c>
      <c r="V25" s="16">
        <v>0</v>
      </c>
      <c r="W25" s="16">
        <v>0</v>
      </c>
      <c r="X25" s="16">
        <v>0</v>
      </c>
      <c r="Y25" s="16">
        <v>0</v>
      </c>
      <c r="Z25" s="55">
        <v>0</v>
      </c>
      <c r="AA25" s="65">
        <v>0</v>
      </c>
    </row>
    <row r="26" spans="1:27" x14ac:dyDescent="0.2">
      <c r="A26" s="7"/>
      <c r="B26" s="8" t="s">
        <v>58</v>
      </c>
      <c r="C26" s="14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6">
        <v>0</v>
      </c>
      <c r="M26" s="16">
        <v>0</v>
      </c>
      <c r="N26" s="16">
        <v>0</v>
      </c>
      <c r="O26" s="16">
        <v>0</v>
      </c>
      <c r="P26" s="16">
        <v>0</v>
      </c>
      <c r="Q26" s="16">
        <v>0</v>
      </c>
      <c r="R26" s="16">
        <v>0</v>
      </c>
      <c r="S26" s="16">
        <v>0</v>
      </c>
      <c r="T26" s="16">
        <v>0</v>
      </c>
      <c r="U26" s="16">
        <v>0</v>
      </c>
      <c r="V26" s="16">
        <v>0</v>
      </c>
      <c r="W26" s="16">
        <v>0</v>
      </c>
      <c r="X26" s="16">
        <v>0</v>
      </c>
      <c r="Y26" s="16">
        <v>0</v>
      </c>
      <c r="Z26" s="55">
        <v>0</v>
      </c>
      <c r="AA26" s="65">
        <v>0</v>
      </c>
    </row>
    <row r="27" spans="1:27" x14ac:dyDescent="0.2">
      <c r="A27" s="7"/>
      <c r="B27" s="8" t="s">
        <v>59</v>
      </c>
      <c r="C27" s="14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6">
        <v>0</v>
      </c>
      <c r="M27" s="16">
        <v>0</v>
      </c>
      <c r="N27" s="16">
        <v>0</v>
      </c>
      <c r="O27" s="16">
        <v>0</v>
      </c>
      <c r="P27" s="16">
        <v>0</v>
      </c>
      <c r="Q27" s="16">
        <v>0</v>
      </c>
      <c r="R27" s="16">
        <v>0</v>
      </c>
      <c r="S27" s="16">
        <v>0</v>
      </c>
      <c r="T27" s="16">
        <v>0</v>
      </c>
      <c r="U27" s="16">
        <v>0</v>
      </c>
      <c r="V27" s="16">
        <v>0</v>
      </c>
      <c r="W27" s="16">
        <v>0</v>
      </c>
      <c r="X27" s="16">
        <v>0</v>
      </c>
      <c r="Y27" s="16">
        <v>0</v>
      </c>
      <c r="Z27" s="55">
        <v>0</v>
      </c>
      <c r="AA27" s="65">
        <v>0</v>
      </c>
    </row>
    <row r="28" spans="1:27" x14ac:dyDescent="0.2">
      <c r="A28" s="7"/>
      <c r="B28" s="8" t="s">
        <v>60</v>
      </c>
      <c r="C28" s="14">
        <v>20.64</v>
      </c>
      <c r="D28" s="15">
        <v>20.28</v>
      </c>
      <c r="E28" s="15">
        <v>17.52</v>
      </c>
      <c r="F28" s="15">
        <v>11.4</v>
      </c>
      <c r="G28" s="15">
        <v>14.64</v>
      </c>
      <c r="H28" s="15">
        <v>17.16</v>
      </c>
      <c r="I28" s="15">
        <v>26.16</v>
      </c>
      <c r="J28" s="15">
        <v>26.64</v>
      </c>
      <c r="K28" s="15">
        <v>37.56</v>
      </c>
      <c r="L28" s="16">
        <v>32.04</v>
      </c>
      <c r="M28" s="16">
        <v>23.88</v>
      </c>
      <c r="N28" s="16">
        <v>23.76</v>
      </c>
      <c r="O28" s="16">
        <v>22.92</v>
      </c>
      <c r="P28" s="16">
        <v>23.16</v>
      </c>
      <c r="Q28" s="16">
        <v>21.96</v>
      </c>
      <c r="R28" s="16">
        <v>16.559999999999999</v>
      </c>
      <c r="S28" s="16">
        <v>20.16</v>
      </c>
      <c r="T28" s="16">
        <v>24.48</v>
      </c>
      <c r="U28" s="16">
        <v>30.12</v>
      </c>
      <c r="V28" s="16">
        <v>34.68</v>
      </c>
      <c r="W28" s="16">
        <v>34.92</v>
      </c>
      <c r="X28" s="16">
        <v>25.560000000000002</v>
      </c>
      <c r="Y28" s="16">
        <v>23.88</v>
      </c>
      <c r="Z28" s="55">
        <v>21.48</v>
      </c>
      <c r="AA28" s="65">
        <v>571.56000000000006</v>
      </c>
    </row>
    <row r="29" spans="1:27" x14ac:dyDescent="0.2">
      <c r="A29" s="7"/>
      <c r="B29" s="8" t="s">
        <v>61</v>
      </c>
      <c r="C29" s="14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6">
        <v>0</v>
      </c>
      <c r="M29" s="16">
        <v>0</v>
      </c>
      <c r="N29" s="16">
        <v>0</v>
      </c>
      <c r="O29" s="16">
        <v>0</v>
      </c>
      <c r="P29" s="16">
        <v>0</v>
      </c>
      <c r="Q29" s="16">
        <v>0</v>
      </c>
      <c r="R29" s="16">
        <v>0</v>
      </c>
      <c r="S29" s="16">
        <v>0</v>
      </c>
      <c r="T29" s="16">
        <v>0</v>
      </c>
      <c r="U29" s="16">
        <v>0</v>
      </c>
      <c r="V29" s="16">
        <v>0</v>
      </c>
      <c r="W29" s="16">
        <v>0</v>
      </c>
      <c r="X29" s="16">
        <v>0</v>
      </c>
      <c r="Y29" s="16">
        <v>0</v>
      </c>
      <c r="Z29" s="55">
        <v>0</v>
      </c>
      <c r="AA29" s="65">
        <v>0</v>
      </c>
    </row>
    <row r="30" spans="1:27" x14ac:dyDescent="0.2">
      <c r="A30" s="7"/>
      <c r="B30" s="8" t="s">
        <v>62</v>
      </c>
      <c r="C30" s="14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6">
        <v>0</v>
      </c>
      <c r="M30" s="16">
        <v>0</v>
      </c>
      <c r="N30" s="16">
        <v>0</v>
      </c>
      <c r="O30" s="16">
        <v>0</v>
      </c>
      <c r="P30" s="16">
        <v>0</v>
      </c>
      <c r="Q30" s="16">
        <v>0</v>
      </c>
      <c r="R30" s="16">
        <v>0</v>
      </c>
      <c r="S30" s="16">
        <v>0</v>
      </c>
      <c r="T30" s="16">
        <v>0</v>
      </c>
      <c r="U30" s="16">
        <v>0</v>
      </c>
      <c r="V30" s="16">
        <v>0</v>
      </c>
      <c r="W30" s="16">
        <v>0</v>
      </c>
      <c r="X30" s="16">
        <v>0</v>
      </c>
      <c r="Y30" s="16">
        <v>0</v>
      </c>
      <c r="Z30" s="55">
        <v>0</v>
      </c>
      <c r="AA30" s="65">
        <v>0</v>
      </c>
    </row>
    <row r="31" spans="1:27" x14ac:dyDescent="0.2">
      <c r="A31" s="7"/>
      <c r="B31" s="8" t="s">
        <v>63</v>
      </c>
      <c r="C31" s="14">
        <v>0</v>
      </c>
      <c r="D31" s="15">
        <v>0</v>
      </c>
      <c r="E31" s="15">
        <v>0.24</v>
      </c>
      <c r="F31" s="15">
        <v>0</v>
      </c>
      <c r="G31" s="15">
        <v>0.24</v>
      </c>
      <c r="H31" s="15">
        <v>0</v>
      </c>
      <c r="I31" s="15">
        <v>0</v>
      </c>
      <c r="J31" s="15">
        <v>0.24</v>
      </c>
      <c r="K31" s="15">
        <v>0</v>
      </c>
      <c r="L31" s="16">
        <v>0</v>
      </c>
      <c r="M31" s="16">
        <v>0.24</v>
      </c>
      <c r="N31" s="16">
        <v>0</v>
      </c>
      <c r="O31" s="16">
        <v>0</v>
      </c>
      <c r="P31" s="16">
        <v>0.24</v>
      </c>
      <c r="Q31" s="16">
        <v>0</v>
      </c>
      <c r="R31" s="16">
        <v>0</v>
      </c>
      <c r="S31" s="16">
        <v>0.24</v>
      </c>
      <c r="T31" s="16">
        <v>0</v>
      </c>
      <c r="U31" s="16">
        <v>0</v>
      </c>
      <c r="V31" s="16">
        <v>0.24</v>
      </c>
      <c r="W31" s="16">
        <v>0</v>
      </c>
      <c r="X31" s="16">
        <v>0</v>
      </c>
      <c r="Y31" s="16">
        <v>0.24</v>
      </c>
      <c r="Z31" s="55">
        <v>0</v>
      </c>
      <c r="AA31" s="65">
        <v>1.92</v>
      </c>
    </row>
    <row r="32" spans="1:27" x14ac:dyDescent="0.2">
      <c r="A32" s="7"/>
      <c r="B32" s="8" t="s">
        <v>64</v>
      </c>
      <c r="C32" s="14">
        <v>47.28</v>
      </c>
      <c r="D32" s="15">
        <v>31.68</v>
      </c>
      <c r="E32" s="15">
        <v>40.32</v>
      </c>
      <c r="F32" s="15">
        <v>30.72</v>
      </c>
      <c r="G32" s="15">
        <v>38.880000000000003</v>
      </c>
      <c r="H32" s="15">
        <v>24.240000000000002</v>
      </c>
      <c r="I32" s="15">
        <v>36.24</v>
      </c>
      <c r="J32" s="15">
        <v>50.88</v>
      </c>
      <c r="K32" s="15">
        <v>44.64</v>
      </c>
      <c r="L32" s="16">
        <v>22.56</v>
      </c>
      <c r="M32" s="16">
        <v>36</v>
      </c>
      <c r="N32" s="16">
        <v>20.16</v>
      </c>
      <c r="O32" s="16">
        <v>29.76</v>
      </c>
      <c r="P32" s="16">
        <v>20.16</v>
      </c>
      <c r="Q32" s="16">
        <v>33.6</v>
      </c>
      <c r="R32" s="16">
        <v>16.8</v>
      </c>
      <c r="S32" s="16">
        <v>30.72</v>
      </c>
      <c r="T32" s="16">
        <v>15.6</v>
      </c>
      <c r="U32" s="16">
        <v>32.160000000000004</v>
      </c>
      <c r="V32" s="16">
        <v>27.6</v>
      </c>
      <c r="W32" s="16">
        <v>16.32</v>
      </c>
      <c r="X32" s="16">
        <v>23.52</v>
      </c>
      <c r="Y32" s="16">
        <v>22.080000000000002</v>
      </c>
      <c r="Z32" s="55">
        <v>19.440000000000001</v>
      </c>
      <c r="AA32" s="65">
        <v>711.36000000000024</v>
      </c>
    </row>
    <row r="33" spans="1:27" x14ac:dyDescent="0.2">
      <c r="A33" s="7"/>
      <c r="B33" s="8" t="s">
        <v>65</v>
      </c>
      <c r="C33" s="14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6">
        <v>0</v>
      </c>
      <c r="M33" s="16">
        <v>0</v>
      </c>
      <c r="N33" s="16">
        <v>0</v>
      </c>
      <c r="O33" s="16">
        <v>0</v>
      </c>
      <c r="P33" s="16">
        <v>0</v>
      </c>
      <c r="Q33" s="16">
        <v>0</v>
      </c>
      <c r="R33" s="16">
        <v>0</v>
      </c>
      <c r="S33" s="16">
        <v>0</v>
      </c>
      <c r="T33" s="16">
        <v>0</v>
      </c>
      <c r="U33" s="16">
        <v>0</v>
      </c>
      <c r="V33" s="16">
        <v>0</v>
      </c>
      <c r="W33" s="16">
        <v>0</v>
      </c>
      <c r="X33" s="16">
        <v>0</v>
      </c>
      <c r="Y33" s="16">
        <v>0</v>
      </c>
      <c r="Z33" s="55">
        <v>0</v>
      </c>
      <c r="AA33" s="65">
        <v>0</v>
      </c>
    </row>
    <row r="34" spans="1:27" s="63" customFormat="1" ht="16.5" thickBot="1" x14ac:dyDescent="0.3">
      <c r="A34" s="58"/>
      <c r="B34" s="59" t="s">
        <v>2</v>
      </c>
      <c r="C34" s="60">
        <f>SUM(C8:C33)</f>
        <v>2400.556</v>
      </c>
      <c r="D34" s="60">
        <f>SUM(D8:D33)</f>
        <v>1806.8500000000004</v>
      </c>
      <c r="E34" s="60">
        <f>SUM(E8:E33)</f>
        <v>2120.1299999999997</v>
      </c>
      <c r="F34" s="60">
        <f>SUM(F8:F33)</f>
        <v>2577.3079999999995</v>
      </c>
      <c r="G34" s="60">
        <f>SUM(G8:G33)</f>
        <v>2409.1040000000003</v>
      </c>
      <c r="H34" s="60">
        <f>SUM(H8:H33)</f>
        <v>2391.9699999999993</v>
      </c>
      <c r="I34" s="60">
        <f>SUM(I8:I33)</f>
        <v>2645.1299999999997</v>
      </c>
      <c r="J34" s="60">
        <f>SUM(J8:J33)</f>
        <v>2566.136</v>
      </c>
      <c r="K34" s="60">
        <f>SUM(K8:K33)</f>
        <v>2346.64</v>
      </c>
      <c r="L34" s="60">
        <f>SUM(L8:L33)</f>
        <v>2053.2959999999998</v>
      </c>
      <c r="M34" s="60">
        <f>SUM(M8:M33)</f>
        <v>2447.7620000000002</v>
      </c>
      <c r="N34" s="60">
        <f>SUM(N8:N33)</f>
        <v>2174.2660000000005</v>
      </c>
      <c r="O34" s="60">
        <f>SUM(O8:O33)</f>
        <v>2735.77</v>
      </c>
      <c r="P34" s="60">
        <f>SUM(P8:P33)</f>
        <v>2039.6859999999999</v>
      </c>
      <c r="Q34" s="60">
        <f>SUM(Q8:Q33)</f>
        <v>2034.5160000000001</v>
      </c>
      <c r="R34" s="60">
        <f>SUM(R8:R33)</f>
        <v>2275.3520000000003</v>
      </c>
      <c r="S34" s="60">
        <f>SUM(S8:S33)</f>
        <v>2381.1459999999993</v>
      </c>
      <c r="T34" s="60">
        <f>SUM(T8:T33)</f>
        <v>2381.0660000000003</v>
      </c>
      <c r="U34" s="60">
        <f>SUM(U8:U33)</f>
        <v>2380.6559999999995</v>
      </c>
      <c r="V34" s="60">
        <f>SUM(V8:V33)</f>
        <v>2364.6060000000002</v>
      </c>
      <c r="W34" s="60">
        <f>SUM(W8:W33)</f>
        <v>2691.08</v>
      </c>
      <c r="X34" s="60">
        <f>SUM(X8:X33)</f>
        <v>2002.9360000000004</v>
      </c>
      <c r="Y34" s="60">
        <f>SUM(Y8:Y33)</f>
        <v>2062.7420000000002</v>
      </c>
      <c r="Z34" s="61">
        <f>SUM(Z8:Z33)</f>
        <v>2174.3060000000005</v>
      </c>
      <c r="AA34" s="62">
        <f>SUM(AA8:AA33)</f>
        <v>55463.009999999987</v>
      </c>
    </row>
    <row r="89" spans="2:9" ht="17.25" hidden="1" customHeight="1" x14ac:dyDescent="0.2">
      <c r="B89" s="5" t="s">
        <v>33</v>
      </c>
      <c r="C89" s="4"/>
      <c r="D89" s="9">
        <v>1</v>
      </c>
      <c r="E89" s="10">
        <v>0</v>
      </c>
      <c r="F89" s="10">
        <v>0</v>
      </c>
      <c r="G89" s="10">
        <v>1</v>
      </c>
      <c r="H89" s="10">
        <v>1</v>
      </c>
      <c r="I89" s="10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2"/>
  <sheetViews>
    <sheetView topLeftCell="A10" workbookViewId="0">
      <selection activeCell="A32" sqref="A32"/>
    </sheetView>
  </sheetViews>
  <sheetFormatPr defaultRowHeight="12.75" x14ac:dyDescent="0.2"/>
  <cols>
    <col min="1" max="1" width="12.7109375" style="1" customWidth="1"/>
    <col min="2" max="54" width="18.7109375" style="40" customWidth="1"/>
    <col min="55" max="16384" width="9.140625" style="1"/>
  </cols>
  <sheetData>
    <row r="1" spans="1:54" x14ac:dyDescent="0.2">
      <c r="A1" s="36"/>
    </row>
    <row r="2" spans="1:54" ht="25.5" x14ac:dyDescent="0.35">
      <c r="A2" s="36"/>
      <c r="B2" s="47" t="str">
        <f>'Время горизонтально'!E2</f>
        <v>Электроэнергия по фидерам по часовым интервалам</v>
      </c>
    </row>
    <row r="3" spans="1:54" ht="15.75" x14ac:dyDescent="0.25">
      <c r="A3" s="36"/>
      <c r="B3" s="48" t="str">
        <f>IF(isOV="","",isOV)</f>
        <v/>
      </c>
    </row>
    <row r="4" spans="1:54" s="45" customFormat="1" ht="15.75" x14ac:dyDescent="0.25">
      <c r="A4" s="38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</row>
    <row r="5" spans="1:54" s="46" customFormat="1" ht="15.75" x14ac:dyDescent="0.25">
      <c r="A5" s="37" t="str">
        <f>IF(group="","",group)</f>
        <v>ПС 35 кВ Пахомовская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</row>
    <row r="6" spans="1:54" s="53" customFormat="1" ht="35.25" customHeight="1" x14ac:dyDescent="0.2">
      <c r="A6" s="51" t="s">
        <v>31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</row>
    <row r="7" spans="1:54" x14ac:dyDescent="0.2">
      <c r="A7" s="39" t="s">
        <v>3</v>
      </c>
    </row>
    <row r="8" spans="1:54" x14ac:dyDescent="0.2">
      <c r="A8" s="39" t="s">
        <v>4</v>
      </c>
    </row>
    <row r="9" spans="1:54" x14ac:dyDescent="0.2">
      <c r="A9" s="39" t="s">
        <v>5</v>
      </c>
    </row>
    <row r="10" spans="1:54" x14ac:dyDescent="0.2">
      <c r="A10" s="39" t="s">
        <v>6</v>
      </c>
    </row>
    <row r="11" spans="1:54" x14ac:dyDescent="0.2">
      <c r="A11" s="39" t="s">
        <v>7</v>
      </c>
    </row>
    <row r="12" spans="1:54" x14ac:dyDescent="0.2">
      <c r="A12" s="39" t="s">
        <v>8</v>
      </c>
    </row>
    <row r="13" spans="1:54" x14ac:dyDescent="0.2">
      <c r="A13" s="39" t="s">
        <v>9</v>
      </c>
    </row>
    <row r="14" spans="1:54" x14ac:dyDescent="0.2">
      <c r="A14" s="39" t="s">
        <v>10</v>
      </c>
    </row>
    <row r="15" spans="1:54" x14ac:dyDescent="0.2">
      <c r="A15" s="39" t="s">
        <v>11</v>
      </c>
    </row>
    <row r="16" spans="1:54" x14ac:dyDescent="0.2">
      <c r="A16" s="39" t="s">
        <v>12</v>
      </c>
    </row>
    <row r="17" spans="1:1" x14ac:dyDescent="0.2">
      <c r="A17" s="39" t="s">
        <v>13</v>
      </c>
    </row>
    <row r="18" spans="1:1" x14ac:dyDescent="0.2">
      <c r="A18" s="39" t="s">
        <v>14</v>
      </c>
    </row>
    <row r="19" spans="1:1" x14ac:dyDescent="0.2">
      <c r="A19" s="39" t="s">
        <v>15</v>
      </c>
    </row>
    <row r="20" spans="1:1" x14ac:dyDescent="0.2">
      <c r="A20" s="39" t="s">
        <v>16</v>
      </c>
    </row>
    <row r="21" spans="1:1" x14ac:dyDescent="0.2">
      <c r="A21" s="39" t="s">
        <v>17</v>
      </c>
    </row>
    <row r="22" spans="1:1" x14ac:dyDescent="0.2">
      <c r="A22" s="39" t="s">
        <v>18</v>
      </c>
    </row>
    <row r="23" spans="1:1" x14ac:dyDescent="0.2">
      <c r="A23" s="39" t="s">
        <v>19</v>
      </c>
    </row>
    <row r="24" spans="1:1" x14ac:dyDescent="0.2">
      <c r="A24" s="39" t="s">
        <v>20</v>
      </c>
    </row>
    <row r="25" spans="1:1" x14ac:dyDescent="0.2">
      <c r="A25" s="39" t="s">
        <v>21</v>
      </c>
    </row>
    <row r="26" spans="1:1" x14ac:dyDescent="0.2">
      <c r="A26" s="39" t="s">
        <v>22</v>
      </c>
    </row>
    <row r="27" spans="1:1" x14ac:dyDescent="0.2">
      <c r="A27" s="39" t="s">
        <v>23</v>
      </c>
    </row>
    <row r="28" spans="1:1" x14ac:dyDescent="0.2">
      <c r="A28" s="39" t="s">
        <v>24</v>
      </c>
    </row>
    <row r="29" spans="1:1" x14ac:dyDescent="0.2">
      <c r="A29" s="39" t="s">
        <v>25</v>
      </c>
    </row>
    <row r="30" spans="1:1" x14ac:dyDescent="0.2">
      <c r="A30" s="39" t="s">
        <v>26</v>
      </c>
    </row>
    <row r="31" spans="1:1" s="50" customFormat="1" x14ac:dyDescent="0.2">
      <c r="A31" s="41" t="s">
        <v>2</v>
      </c>
    </row>
    <row r="32" spans="1:1" x14ac:dyDescent="0.2">
      <c r="A32" s="64" t="s">
        <v>36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26" sqref="A26"/>
    </sheetView>
  </sheetViews>
  <sheetFormatPr defaultRowHeight="15.75" x14ac:dyDescent="0.25"/>
  <cols>
    <col min="1" max="1" width="41.7109375" style="42" customWidth="1"/>
    <col min="2" max="2" width="10.28515625" style="43" hidden="1" customWidth="1"/>
    <col min="3" max="3" width="15.42578125" style="24" customWidth="1"/>
    <col min="4" max="4" width="20.7109375" style="25" customWidth="1"/>
    <col min="5" max="5" width="16.5703125" style="26" hidden="1" customWidth="1"/>
    <col min="6" max="6" width="16.5703125" style="25" hidden="1" customWidth="1"/>
    <col min="7" max="16384" width="9.140625" style="1"/>
  </cols>
  <sheetData>
    <row r="1" spans="1:6" ht="12.75" customHeight="1" x14ac:dyDescent="0.25"/>
    <row r="2" spans="1:6" ht="25.5" x14ac:dyDescent="0.25">
      <c r="A2" s="56" t="str">
        <f>'Время горизонтально'!E2</f>
        <v>Электроэнергия по фидерам по часовым интервалам</v>
      </c>
      <c r="B2" s="44"/>
    </row>
    <row r="3" spans="1:6" ht="21" customHeight="1" x14ac:dyDescent="0.3">
      <c r="C3" s="31" t="str">
        <f>IF(isOV="","",isOV)</f>
        <v/>
      </c>
    </row>
    <row r="4" spans="1:6" x14ac:dyDescent="0.25">
      <c r="A4" s="27" t="str">
        <f>IF(group="","",group)</f>
        <v>ПС 35 кВ Пахомовская</v>
      </c>
      <c r="D4" s="28" t="str">
        <f>IF(energy="","",energy)</f>
        <v>активная энергия</v>
      </c>
    </row>
    <row r="5" spans="1:6" ht="15.75" customHeight="1" thickBot="1" x14ac:dyDescent="0.3">
      <c r="D5" s="29" t="str">
        <f>IF(period="","",period)</f>
        <v>за 21.06.2023</v>
      </c>
    </row>
    <row r="6" spans="1:6" s="30" customFormat="1" ht="34.5" customHeight="1" thickBot="1" x14ac:dyDescent="0.25">
      <c r="A6" s="32" t="s">
        <v>1</v>
      </c>
      <c r="B6" s="33" t="s">
        <v>27</v>
      </c>
      <c r="C6" s="34" t="s">
        <v>28</v>
      </c>
      <c r="D6" s="35" t="s">
        <v>34</v>
      </c>
      <c r="E6" s="57" t="s">
        <v>29</v>
      </c>
      <c r="F6" s="35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Акимов Сергей Игоревич</dc:creator>
  <cp:lastModifiedBy>Акимов Сергей Игоревич</cp:lastModifiedBy>
  <cp:lastPrinted>2006-09-18T11:18:21Z</cp:lastPrinted>
  <dcterms:created xsi:type="dcterms:W3CDTF">2006-01-12T11:13:46Z</dcterms:created>
  <dcterms:modified xsi:type="dcterms:W3CDTF">2023-06-22T12:33:09Z</dcterms:modified>
</cp:coreProperties>
</file>